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5\ODPRTI POSTOPEK\401-xx_2025 Nakup mikrotomskih rezil in skalpelov\RD v delu\"/>
    </mc:Choice>
  </mc:AlternateContent>
  <xr:revisionPtr revIDLastSave="0" documentId="13_ncr:1_{C547CBC4-96B6-4322-A8F7-A2DD8DC506D0}" xr6:coauthVersionLast="47" xr6:coauthVersionMax="47" xr10:uidLastSave="{00000000-0000-0000-0000-000000000000}"/>
  <bookViews>
    <workbookView xWindow="-120" yWindow="-120" windowWidth="29040" windowHeight="15720" xr2:uid="{C868EC3E-5166-4C65-AD24-32ABB23CA85D}"/>
  </bookViews>
  <sheets>
    <sheet name="Predračun" sheetId="2" r:id="rId1"/>
  </sheets>
  <definedNames>
    <definedName name="_xlnm.Print_Area" localSheetId="0">Predračun!$A$1:$O$34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" l="1"/>
  <c r="H10" i="2"/>
  <c r="H11" i="2"/>
  <c r="J11" i="2" s="1"/>
  <c r="H12" i="2"/>
  <c r="J12" i="2" s="1"/>
  <c r="H13" i="2"/>
  <c r="J13" i="2" s="1"/>
  <c r="H14" i="2"/>
  <c r="J14" i="2" s="1"/>
  <c r="H15" i="2"/>
  <c r="J15" i="2" s="1"/>
  <c r="H8" i="2"/>
  <c r="J8" i="2" s="1"/>
  <c r="J9" i="2"/>
  <c r="J10" i="2"/>
  <c r="L9" i="2"/>
  <c r="N9" i="2" s="1"/>
  <c r="M9" i="2" s="1"/>
  <c r="L10" i="2"/>
  <c r="N10" i="2" s="1"/>
  <c r="M10" i="2" s="1"/>
  <c r="L11" i="2"/>
  <c r="N11" i="2" s="1"/>
  <c r="L12" i="2"/>
  <c r="N12" i="2" s="1"/>
  <c r="M12" i="2" s="1"/>
  <c r="L13" i="2"/>
  <c r="N13" i="2" s="1"/>
  <c r="M13" i="2" s="1"/>
  <c r="L14" i="2"/>
  <c r="N14" i="2" s="1"/>
  <c r="M14" i="2" s="1"/>
  <c r="L15" i="2"/>
  <c r="N15" i="2" s="1"/>
  <c r="L8" i="2"/>
  <c r="N8" i="2" s="1"/>
  <c r="M11" i="2" l="1"/>
  <c r="M15" i="2"/>
  <c r="N16" i="2"/>
  <c r="M8" i="2"/>
  <c r="M16" i="2" l="1"/>
</calcChain>
</file>

<file path=xl/sharedStrings.xml><?xml version="1.0" encoding="utf-8"?>
<sst xmlns="http://schemas.openxmlformats.org/spreadsheetml/2006/main" count="43" uniqueCount="43">
  <si>
    <t>Zap. št.</t>
  </si>
  <si>
    <t xml:space="preserve">Ponudnik: </t>
  </si>
  <si>
    <t>Podpis:</t>
  </si>
  <si>
    <t>Ponudbeni predračun št. _____________________</t>
  </si>
  <si>
    <t>NAZIV BLAGA</t>
  </si>
  <si>
    <t xml:space="preserve">NAVODILA: </t>
  </si>
  <si>
    <t>Ponudnik ne sme spreminjati vsebine predračuna.</t>
  </si>
  <si>
    <t>Če ponudnik ponudi vrednost (0) EUR, se šteje, da ponuja postavko brezplačno.</t>
  </si>
  <si>
    <t xml:space="preserve">Veljavnost ponudbe: </t>
  </si>
  <si>
    <t>(najmanj 4 mesece od datuma za prejem ponudb)</t>
  </si>
  <si>
    <t xml:space="preserve">       Kraj in datum: </t>
  </si>
  <si>
    <t xml:space="preserve">Žig: </t>
  </si>
  <si>
    <t>Ime in priimek:</t>
  </si>
  <si>
    <t>________________________</t>
  </si>
  <si>
    <t>_________________________</t>
  </si>
  <si>
    <t xml:space="preserve"> </t>
  </si>
  <si>
    <t>Odgovorna oseba ponudnika</t>
  </si>
  <si>
    <t>Nakup mikrotomskih rezil</t>
  </si>
  <si>
    <t>Naziv</t>
  </si>
  <si>
    <t>Proizvajalec</t>
  </si>
  <si>
    <t>Cena  v EUR brez 
DDV/pakiranje</t>
  </si>
  <si>
    <t>Vrednost skupaj 
v EUR brez DDV</t>
  </si>
  <si>
    <t>Cena v EUR z 
DDV/pakiranje</t>
  </si>
  <si>
    <t>Vrednost skupaj 
v EUR z DDV</t>
  </si>
  <si>
    <t>Rezila skalpelna fig.24, Feather 201000024 "ali enakovredno"</t>
  </si>
  <si>
    <t>Rezila skalpelna fig.11, Feather 201000011 "ali enakovredno"</t>
  </si>
  <si>
    <t>Zbiralnik odpadnih kirurških rezil, Feather "ali enakovredno"</t>
  </si>
  <si>
    <t>Rezila mikrotomska 80 mm, A35 Feather 207500011 "ali enakovredno"</t>
  </si>
  <si>
    <t>Rezila mikrotomska 80 mm, A22 Feather 207500002 "ali enakovredno"</t>
  </si>
  <si>
    <t>Rezila mikrotomska 80 mm, N35 Feather 207500006 "ali enakovredno"</t>
  </si>
  <si>
    <t>Rezila mikrotomska 80 mm, N35HR Feather 207500014 "ali enakovredno"</t>
  </si>
  <si>
    <t>Rezila mikrotomska 80 mm, S35 Feather 207500000 "ali enakovredno"</t>
  </si>
  <si>
    <t>Pakiranje (v kos)</t>
  </si>
  <si>
    <t xml:space="preserve">Stopnja 
DDV v % </t>
  </si>
  <si>
    <t>Ponudnik izpolni samo sivo obarvana polja - celice.</t>
  </si>
  <si>
    <t>Če ponudnik v stolpec "Cena v EUR brez DDV/pakiranje, cene ne vpiše, se šteje, da predmetne postavke ne ponuja, in tako ne izpolnjuje vseh zahtev naročnika, naročnik bo ponudbo zavrnil kot nedopustno.</t>
  </si>
  <si>
    <t>Vrednost DDV v EUR</t>
  </si>
  <si>
    <t>Okvirna količina za dobo 30 mesecev</t>
  </si>
  <si>
    <t>Okvirna količina za dobo 12 mesecev</t>
  </si>
  <si>
    <t>SKUPAJ VREDNOST za 30 mesecev</t>
  </si>
  <si>
    <t>OBR PP</t>
  </si>
  <si>
    <t>Proizvajačeva kataloška številka</t>
  </si>
  <si>
    <t>Stolpci "Vrednost skupaj v EUR brez DDV", "Cena v EUR z DDV/pakiranje",  "Vrednost DDV v EUR" in "Vrednost skupaj v EUR z DDV" ter "Skupaj  vrednost za 30 mesecev", se samodejno preračunajo. Ponudnik teh stolpcev ne izpolnjuje.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</si>
</sst>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\ &quot;€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rgb="FFFF0000"/>
      <name val="Arial CE"/>
      <charset val="238"/>
    </font>
    <font>
      <b/>
      <i/>
      <sz val="10"/>
      <name val="Arial CE"/>
      <family val="2"/>
      <charset val="238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2" borderId="1" applyNumberFormat="0" applyFont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</cellStyleXfs>
  <cellXfs count="93">
    <xf numFmtId="0" fontId="0" fillId="0" borderId="0" xfId="0"/>
    <xf numFmtId="164" fontId="0" fillId="0" borderId="0" xfId="0" applyNumberFormat="1"/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5" fillId="0" borderId="0" xfId="1" applyFont="1" applyFill="1" applyBorder="1" applyAlignment="1">
      <alignment vertical="center"/>
    </xf>
    <xf numFmtId="0" fontId="2" fillId="0" borderId="0" xfId="0" applyFont="1" applyAlignment="1" applyProtection="1">
      <alignment wrapText="1"/>
      <protection locked="0"/>
    </xf>
    <xf numFmtId="0" fontId="5" fillId="0" borderId="0" xfId="1" applyFont="1" applyFill="1" applyBorder="1" applyAlignment="1">
      <alignment vertical="center" wrapText="1"/>
    </xf>
    <xf numFmtId="0" fontId="3" fillId="0" borderId="0" xfId="0" applyFont="1"/>
    <xf numFmtId="164" fontId="3" fillId="0" borderId="0" xfId="0" applyNumberFormat="1" applyFont="1"/>
    <xf numFmtId="0" fontId="6" fillId="0" borderId="0" xfId="0" applyFont="1"/>
    <xf numFmtId="0" fontId="6" fillId="0" borderId="4" xfId="0" applyFont="1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8" fillId="0" borderId="0" xfId="0" applyFont="1" applyAlignment="1">
      <alignment vertical="top" wrapText="1"/>
    </xf>
    <xf numFmtId="0" fontId="5" fillId="0" borderId="6" xfId="0" applyFont="1" applyBorder="1" applyProtection="1">
      <protection locked="0"/>
    </xf>
    <xf numFmtId="0" fontId="0" fillId="0" borderId="7" xfId="0" applyBorder="1"/>
    <xf numFmtId="0" fontId="2" fillId="0" borderId="7" xfId="0" applyFont="1" applyBorder="1" applyAlignment="1">
      <alignment vertical="center"/>
    </xf>
    <xf numFmtId="0" fontId="2" fillId="0" borderId="9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0" fillId="0" borderId="12" xfId="0" applyBorder="1"/>
    <xf numFmtId="4" fontId="3" fillId="0" borderId="0" xfId="0" applyNumberFormat="1" applyFont="1"/>
    <xf numFmtId="4" fontId="0" fillId="0" borderId="0" xfId="0" applyNumberFormat="1"/>
    <xf numFmtId="4" fontId="0" fillId="0" borderId="7" xfId="0" applyNumberFormat="1" applyBorder="1"/>
    <xf numFmtId="4" fontId="0" fillId="0" borderId="12" xfId="0" applyNumberFormat="1" applyBorder="1"/>
    <xf numFmtId="4" fontId="2" fillId="0" borderId="0" xfId="0" applyNumberFormat="1" applyFont="1"/>
    <xf numFmtId="4" fontId="6" fillId="0" borderId="0" xfId="0" applyNumberFormat="1" applyFont="1" applyAlignment="1">
      <alignment horizontal="right"/>
    </xf>
    <xf numFmtId="4" fontId="0" fillId="0" borderId="10" xfId="0" applyNumberFormat="1" applyBorder="1"/>
    <xf numFmtId="4" fontId="0" fillId="0" borderId="8" xfId="0" applyNumberFormat="1" applyBorder="1"/>
    <xf numFmtId="4" fontId="0" fillId="0" borderId="13" xfId="0" applyNumberFormat="1" applyBorder="1"/>
    <xf numFmtId="0" fontId="7" fillId="3" borderId="2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right"/>
    </xf>
    <xf numFmtId="3" fontId="2" fillId="0" borderId="2" xfId="3" applyNumberFormat="1" applyFont="1" applyBorder="1" applyAlignment="1">
      <alignment horizontal="right"/>
    </xf>
    <xf numFmtId="0" fontId="2" fillId="0" borderId="3" xfId="3" applyFont="1" applyBorder="1" applyAlignment="1">
      <alignment horizontal="right"/>
    </xf>
    <xf numFmtId="4" fontId="7" fillId="0" borderId="2" xfId="1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/>
    </xf>
    <xf numFmtId="4" fontId="7" fillId="0" borderId="2" xfId="1" applyNumberFormat="1" applyFont="1" applyFill="1" applyBorder="1" applyAlignment="1">
      <alignment horizontal="center" vertical="center"/>
    </xf>
    <xf numFmtId="4" fontId="7" fillId="3" borderId="2" xfId="1" applyNumberFormat="1" applyFont="1" applyFill="1" applyBorder="1" applyAlignment="1">
      <alignment horizontal="center" wrapText="1"/>
    </xf>
    <xf numFmtId="4" fontId="6" fillId="3" borderId="2" xfId="1" applyNumberFormat="1" applyFont="1" applyFill="1" applyBorder="1" applyAlignment="1">
      <alignment horizontal="center"/>
    </xf>
    <xf numFmtId="4" fontId="6" fillId="3" borderId="3" xfId="1" applyNumberFormat="1" applyFont="1" applyFill="1" applyBorder="1" applyAlignment="1">
      <alignment horizontal="center"/>
    </xf>
    <xf numFmtId="0" fontId="15" fillId="0" borderId="12" xfId="0" applyFont="1" applyBorder="1" applyAlignment="1" applyProtection="1">
      <alignment wrapText="1"/>
      <protection locked="0"/>
    </xf>
    <xf numFmtId="0" fontId="15" fillId="0" borderId="12" xfId="0" applyFont="1" applyBorder="1" applyProtection="1">
      <protection locked="0"/>
    </xf>
    <xf numFmtId="0" fontId="13" fillId="0" borderId="12" xfId="0" applyFont="1" applyBorder="1"/>
    <xf numFmtId="0" fontId="3" fillId="0" borderId="0" xfId="0" applyFont="1" applyAlignment="1">
      <alignment wrapText="1"/>
    </xf>
    <xf numFmtId="0" fontId="0" fillId="0" borderId="7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3" fontId="2" fillId="0" borderId="2" xfId="3" applyNumberFormat="1" applyFont="1" applyBorder="1" applyAlignment="1">
      <alignment horizontal="right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wrapText="1"/>
    </xf>
    <xf numFmtId="0" fontId="5" fillId="4" borderId="2" xfId="4" applyFont="1" applyBorder="1" applyAlignment="1">
      <alignment vertical="center"/>
    </xf>
    <xf numFmtId="0" fontId="5" fillId="4" borderId="2" xfId="4" applyFont="1" applyBorder="1" applyAlignment="1" applyProtection="1">
      <alignment horizontal="center" wrapText="1"/>
      <protection locked="0"/>
    </xf>
    <xf numFmtId="0" fontId="5" fillId="4" borderId="2" xfId="4" applyFont="1" applyBorder="1" applyAlignment="1">
      <alignment horizontal="center"/>
    </xf>
    <xf numFmtId="0" fontId="5" fillId="4" borderId="2" xfId="4" applyFont="1" applyBorder="1" applyAlignment="1">
      <alignment horizontal="center" wrapText="1"/>
    </xf>
    <xf numFmtId="165" fontId="5" fillId="4" borderId="2" xfId="4" applyNumberFormat="1" applyFont="1" applyBorder="1" applyAlignment="1" applyProtection="1">
      <alignment wrapText="1"/>
      <protection locked="0"/>
    </xf>
    <xf numFmtId="165" fontId="5" fillId="4" borderId="2" xfId="4" applyNumberFormat="1" applyFont="1" applyBorder="1" applyAlignment="1">
      <alignment horizontal="center" wrapText="1"/>
    </xf>
    <xf numFmtId="10" fontId="5" fillId="4" borderId="2" xfId="4" applyNumberFormat="1" applyFont="1" applyBorder="1" applyAlignment="1" applyProtection="1">
      <alignment horizontal="center" wrapText="1"/>
      <protection locked="0"/>
    </xf>
    <xf numFmtId="0" fontId="16" fillId="4" borderId="11" xfId="4" applyBorder="1" applyAlignment="1">
      <alignment horizontal="left" vertical="center"/>
    </xf>
    <xf numFmtId="0" fontId="16" fillId="4" borderId="12" xfId="4" applyBorder="1" applyAlignment="1">
      <alignment horizontal="left" vertical="center"/>
    </xf>
    <xf numFmtId="0" fontId="16" fillId="4" borderId="13" xfId="4" applyBorder="1" applyAlignment="1">
      <alignment horizontal="left" vertical="center"/>
    </xf>
    <xf numFmtId="4" fontId="5" fillId="4" borderId="14" xfId="4" applyNumberFormat="1" applyFont="1" applyBorder="1" applyAlignment="1">
      <alignment horizontal="right" vertical="center"/>
    </xf>
    <xf numFmtId="4" fontId="5" fillId="4" borderId="15" xfId="4" applyNumberFormat="1" applyFont="1" applyBorder="1" applyAlignment="1">
      <alignment horizontal="right" vertical="center"/>
    </xf>
    <xf numFmtId="3" fontId="4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/>
    </xf>
    <xf numFmtId="3" fontId="3" fillId="0" borderId="3" xfId="1" applyNumberFormat="1" applyFont="1" applyFill="1" applyBorder="1" applyAlignment="1">
      <alignment horizontal="center"/>
    </xf>
    <xf numFmtId="0" fontId="5" fillId="4" borderId="5" xfId="4" applyFont="1" applyBorder="1" applyAlignment="1">
      <alignment horizontal="center" vertical="center"/>
    </xf>
    <xf numFmtId="0" fontId="5" fillId="4" borderId="16" xfId="4" applyFont="1" applyBorder="1" applyAlignment="1">
      <alignment horizontal="center" vertical="center"/>
    </xf>
    <xf numFmtId="0" fontId="5" fillId="4" borderId="17" xfId="4" applyFont="1" applyBorder="1" applyAlignment="1">
      <alignment horizontal="center" vertical="center"/>
    </xf>
    <xf numFmtId="0" fontId="2" fillId="0" borderId="2" xfId="3" applyFont="1" applyBorder="1" applyAlignment="1">
      <alignment vertical="center" wrapText="1"/>
    </xf>
    <xf numFmtId="0" fontId="3" fillId="0" borderId="9" xfId="0" applyFont="1" applyBorder="1"/>
    <xf numFmtId="0" fontId="3" fillId="0" borderId="0" xfId="0" applyFont="1" applyBorder="1"/>
    <xf numFmtId="0" fontId="3" fillId="0" borderId="0" xfId="0" applyFont="1" applyBorder="1" applyAlignment="1">
      <alignment wrapText="1"/>
    </xf>
    <xf numFmtId="164" fontId="3" fillId="0" borderId="0" xfId="0" applyNumberFormat="1" applyFont="1" applyBorder="1"/>
    <xf numFmtId="4" fontId="3" fillId="0" borderId="0" xfId="0" applyNumberFormat="1" applyFont="1" applyBorder="1"/>
    <xf numFmtId="4" fontId="3" fillId="0" borderId="10" xfId="0" applyNumberFormat="1" applyFont="1" applyBorder="1"/>
    <xf numFmtId="0" fontId="5" fillId="4" borderId="18" xfId="4" applyFont="1" applyBorder="1" applyAlignment="1">
      <alignment horizontal="center" vertical="center" wrapText="1"/>
    </xf>
    <xf numFmtId="165" fontId="5" fillId="4" borderId="19" xfId="4" applyNumberFormat="1" applyFont="1" applyBorder="1" applyAlignment="1">
      <alignment horizontal="center" wrapText="1"/>
    </xf>
    <xf numFmtId="0" fontId="3" fillId="0" borderId="18" xfId="1" applyFont="1" applyFill="1" applyBorder="1" applyAlignment="1">
      <alignment horizontal="center" vertical="center" wrapText="1"/>
    </xf>
    <xf numFmtId="4" fontId="7" fillId="0" borderId="19" xfId="1" applyNumberFormat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17" fillId="4" borderId="21" xfId="4" applyFont="1" applyBorder="1" applyAlignment="1">
      <alignment horizontal="center"/>
    </xf>
    <xf numFmtId="0" fontId="17" fillId="4" borderId="22" xfId="4" applyFont="1" applyBorder="1" applyAlignment="1">
      <alignment horizontal="center"/>
    </xf>
    <xf numFmtId="0" fontId="17" fillId="4" borderId="23" xfId="4" applyFont="1" applyBorder="1" applyAlignment="1">
      <alignment horizontal="center"/>
    </xf>
  </cellXfs>
  <cellStyles count="5">
    <cellStyle name="Navadno" xfId="0" builtinId="0"/>
    <cellStyle name="Normal" xfId="2" xr:uid="{159EEF72-AF28-4310-9120-DCEE13DAA72A}"/>
    <cellStyle name="Normal 2" xfId="3" xr:uid="{F424EEDA-BE94-4990-9F60-FB1C4F2213F0}"/>
    <cellStyle name="Opomba" xfId="1" builtinId="10"/>
    <cellStyle name="Slabo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5417-7EAE-4113-B4CE-578B416B0837}">
  <sheetPr>
    <pageSetUpPr fitToPage="1"/>
  </sheetPr>
  <dimension ref="A1:N43"/>
  <sheetViews>
    <sheetView tabSelected="1" zoomScale="90" zoomScaleNormal="90" workbookViewId="0">
      <selection activeCell="R28" sqref="R28"/>
    </sheetView>
  </sheetViews>
  <sheetFormatPr defaultColWidth="9.140625" defaultRowHeight="15" x14ac:dyDescent="0.25"/>
  <cols>
    <col min="1" max="1" width="10.5703125" customWidth="1"/>
    <col min="2" max="2" width="34.85546875" customWidth="1"/>
    <col min="3" max="3" width="21.5703125" customWidth="1"/>
    <col min="4" max="4" width="16.5703125" customWidth="1"/>
    <col min="5" max="5" width="15.85546875" customWidth="1"/>
    <col min="6" max="6" width="19.28515625" customWidth="1"/>
    <col min="7" max="7" width="16" customWidth="1"/>
    <col min="8" max="8" width="17.42578125" style="54" customWidth="1"/>
    <col min="9" max="9" width="23" customWidth="1"/>
    <col min="10" max="10" width="20.7109375" style="1" customWidth="1"/>
    <col min="11" max="11" width="13.140625" style="26" customWidth="1"/>
    <col min="12" max="12" width="16" style="26" customWidth="1"/>
    <col min="13" max="13" width="12.28515625" customWidth="1"/>
    <col min="14" max="14" width="16" style="26" customWidth="1"/>
  </cols>
  <sheetData>
    <row r="1" spans="1:14" x14ac:dyDescent="0.25">
      <c r="A1" s="11" t="s">
        <v>3</v>
      </c>
      <c r="B1" s="9"/>
      <c r="C1" s="9"/>
      <c r="D1" s="9"/>
      <c r="E1" s="9"/>
      <c r="F1" s="9"/>
      <c r="G1" s="9"/>
      <c r="H1" s="52"/>
      <c r="I1" s="9"/>
      <c r="J1" s="10"/>
      <c r="K1" s="25"/>
      <c r="L1" s="25"/>
      <c r="M1" s="9"/>
      <c r="N1" s="30" t="s">
        <v>40</v>
      </c>
    </row>
    <row r="2" spans="1:14" x14ac:dyDescent="0.25">
      <c r="A2" s="9"/>
      <c r="B2" s="9"/>
      <c r="C2" s="9"/>
      <c r="D2" s="9"/>
      <c r="E2" s="9"/>
      <c r="F2" s="9"/>
      <c r="G2" s="9"/>
      <c r="H2" s="52"/>
      <c r="I2" s="9"/>
      <c r="J2" s="10"/>
      <c r="K2" s="25"/>
      <c r="L2" s="25"/>
      <c r="M2" s="9"/>
      <c r="N2" s="25"/>
    </row>
    <row r="3" spans="1:14" x14ac:dyDescent="0.25">
      <c r="A3" s="11" t="s">
        <v>1</v>
      </c>
      <c r="B3" s="12"/>
      <c r="C3" s="12"/>
      <c r="D3" s="12"/>
      <c r="E3" s="13"/>
      <c r="F3" s="9"/>
      <c r="G3" s="9"/>
      <c r="H3" s="52"/>
      <c r="I3" s="9"/>
      <c r="J3" s="10"/>
      <c r="K3" s="25"/>
      <c r="L3" s="25"/>
      <c r="M3" s="9"/>
      <c r="N3" s="25"/>
    </row>
    <row r="4" spans="1:14" ht="15.75" thickBot="1" x14ac:dyDescent="0.3">
      <c r="A4" s="11"/>
      <c r="B4" s="13"/>
      <c r="C4" s="13"/>
      <c r="D4" s="13"/>
      <c r="E4" s="13"/>
      <c r="F4" s="9"/>
      <c r="G4" s="9"/>
      <c r="H4" s="52"/>
      <c r="I4" s="9"/>
      <c r="J4" s="10"/>
      <c r="K4" s="25"/>
      <c r="L4" s="25"/>
      <c r="M4" s="9"/>
      <c r="N4" s="25"/>
    </row>
    <row r="5" spans="1:14" ht="16.5" thickBot="1" x14ac:dyDescent="0.3">
      <c r="A5" s="90" t="s">
        <v>17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2"/>
    </row>
    <row r="6" spans="1:14" x14ac:dyDescent="0.25">
      <c r="A6" s="79"/>
      <c r="B6" s="80"/>
      <c r="C6" s="80"/>
      <c r="D6" s="80"/>
      <c r="E6" s="80"/>
      <c r="F6" s="80"/>
      <c r="G6" s="80"/>
      <c r="H6" s="81"/>
      <c r="I6" s="80"/>
      <c r="J6" s="82"/>
      <c r="K6" s="83"/>
      <c r="L6" s="83"/>
      <c r="M6" s="80"/>
      <c r="N6" s="84"/>
    </row>
    <row r="7" spans="1:14" ht="38.25" customHeight="1" x14ac:dyDescent="0.25">
      <c r="A7" s="85" t="s">
        <v>0</v>
      </c>
      <c r="B7" s="60" t="s">
        <v>4</v>
      </c>
      <c r="C7" s="61" t="s">
        <v>18</v>
      </c>
      <c r="D7" s="61" t="s">
        <v>19</v>
      </c>
      <c r="E7" s="61" t="s">
        <v>41</v>
      </c>
      <c r="F7" s="62" t="s">
        <v>32</v>
      </c>
      <c r="G7" s="63" t="s">
        <v>38</v>
      </c>
      <c r="H7" s="63" t="s">
        <v>37</v>
      </c>
      <c r="I7" s="64" t="s">
        <v>20</v>
      </c>
      <c r="J7" s="65" t="s">
        <v>21</v>
      </c>
      <c r="K7" s="66" t="s">
        <v>33</v>
      </c>
      <c r="L7" s="65" t="s">
        <v>22</v>
      </c>
      <c r="M7" s="65" t="s">
        <v>36</v>
      </c>
      <c r="N7" s="86" t="s">
        <v>23</v>
      </c>
    </row>
    <row r="8" spans="1:14" ht="38.25" customHeight="1" x14ac:dyDescent="0.25">
      <c r="A8" s="87">
        <v>1</v>
      </c>
      <c r="B8" s="78" t="s">
        <v>24</v>
      </c>
      <c r="C8" s="34"/>
      <c r="D8" s="35"/>
      <c r="E8" s="35"/>
      <c r="F8" s="36">
        <v>100</v>
      </c>
      <c r="G8" s="37">
        <v>130</v>
      </c>
      <c r="H8" s="56">
        <f>G8*2.5</f>
        <v>325</v>
      </c>
      <c r="I8" s="46"/>
      <c r="J8" s="39">
        <f>H8*I8</f>
        <v>0</v>
      </c>
      <c r="K8" s="72">
        <v>22</v>
      </c>
      <c r="L8" s="39">
        <f>(I8*K8/100)+I8</f>
        <v>0</v>
      </c>
      <c r="M8" s="45">
        <f>N8-J8</f>
        <v>0</v>
      </c>
      <c r="N8" s="88">
        <f>H8*L8</f>
        <v>0</v>
      </c>
    </row>
    <row r="9" spans="1:14" ht="38.25" customHeight="1" x14ac:dyDescent="0.25">
      <c r="A9" s="87">
        <v>2</v>
      </c>
      <c r="B9" s="78" t="s">
        <v>25</v>
      </c>
      <c r="C9" s="34"/>
      <c r="D9" s="35"/>
      <c r="E9" s="35"/>
      <c r="F9" s="36">
        <v>100</v>
      </c>
      <c r="G9" s="36">
        <v>30</v>
      </c>
      <c r="H9" s="56">
        <f t="shared" ref="H9:H15" si="0">G9*2.5</f>
        <v>75</v>
      </c>
      <c r="I9" s="46"/>
      <c r="J9" s="39">
        <f t="shared" ref="J9:J15" si="1">H9*I9</f>
        <v>0</v>
      </c>
      <c r="K9" s="72">
        <v>22</v>
      </c>
      <c r="L9" s="39">
        <f t="shared" ref="L9:L15" si="2">(I9*K9/100)+I9</f>
        <v>0</v>
      </c>
      <c r="M9" s="45">
        <f t="shared" ref="M9:M15" si="3">N9-J9</f>
        <v>0</v>
      </c>
      <c r="N9" s="88">
        <f t="shared" ref="N9:N15" si="4">H9*L9</f>
        <v>0</v>
      </c>
    </row>
    <row r="10" spans="1:14" ht="38.25" customHeight="1" x14ac:dyDescent="0.25">
      <c r="A10" s="87">
        <v>3</v>
      </c>
      <c r="B10" s="78" t="s">
        <v>26</v>
      </c>
      <c r="C10" s="34"/>
      <c r="D10" s="35"/>
      <c r="E10" s="35"/>
      <c r="F10" s="36">
        <v>10</v>
      </c>
      <c r="G10" s="36">
        <v>20</v>
      </c>
      <c r="H10" s="56">
        <f t="shared" si="0"/>
        <v>50</v>
      </c>
      <c r="I10" s="46"/>
      <c r="J10" s="39">
        <f t="shared" si="1"/>
        <v>0</v>
      </c>
      <c r="K10" s="72">
        <v>22</v>
      </c>
      <c r="L10" s="39">
        <f t="shared" si="2"/>
        <v>0</v>
      </c>
      <c r="M10" s="45">
        <f t="shared" si="3"/>
        <v>0</v>
      </c>
      <c r="N10" s="88">
        <f t="shared" si="4"/>
        <v>0</v>
      </c>
    </row>
    <row r="11" spans="1:14" ht="25.5" x14ac:dyDescent="0.25">
      <c r="A11" s="87">
        <v>4</v>
      </c>
      <c r="B11" s="78" t="s">
        <v>27</v>
      </c>
      <c r="C11" s="40"/>
      <c r="D11" s="40"/>
      <c r="E11" s="41"/>
      <c r="F11" s="36">
        <v>50</v>
      </c>
      <c r="G11" s="36">
        <v>950</v>
      </c>
      <c r="H11" s="56">
        <f t="shared" si="0"/>
        <v>2375</v>
      </c>
      <c r="I11" s="47"/>
      <c r="J11" s="39">
        <f t="shared" si="1"/>
        <v>0</v>
      </c>
      <c r="K11" s="73">
        <v>22</v>
      </c>
      <c r="L11" s="39">
        <f t="shared" si="2"/>
        <v>0</v>
      </c>
      <c r="M11" s="45">
        <f t="shared" si="3"/>
        <v>0</v>
      </c>
      <c r="N11" s="88">
        <f t="shared" si="4"/>
        <v>0</v>
      </c>
    </row>
    <row r="12" spans="1:14" ht="25.5" x14ac:dyDescent="0.25">
      <c r="A12" s="87">
        <v>5</v>
      </c>
      <c r="B12" s="78" t="s">
        <v>28</v>
      </c>
      <c r="C12" s="40"/>
      <c r="D12" s="40"/>
      <c r="E12" s="41"/>
      <c r="F12" s="36">
        <v>50</v>
      </c>
      <c r="G12" s="36">
        <v>20</v>
      </c>
      <c r="H12" s="56">
        <f t="shared" si="0"/>
        <v>50</v>
      </c>
      <c r="I12" s="47"/>
      <c r="J12" s="39">
        <f t="shared" si="1"/>
        <v>0</v>
      </c>
      <c r="K12" s="73">
        <v>22</v>
      </c>
      <c r="L12" s="39">
        <f t="shared" si="2"/>
        <v>0</v>
      </c>
      <c r="M12" s="45">
        <f t="shared" si="3"/>
        <v>0</v>
      </c>
      <c r="N12" s="88">
        <f t="shared" si="4"/>
        <v>0</v>
      </c>
    </row>
    <row r="13" spans="1:14" ht="25.5" x14ac:dyDescent="0.25">
      <c r="A13" s="87">
        <v>6</v>
      </c>
      <c r="B13" s="78" t="s">
        <v>29</v>
      </c>
      <c r="C13" s="40"/>
      <c r="D13" s="40"/>
      <c r="E13" s="41"/>
      <c r="F13" s="36">
        <v>50</v>
      </c>
      <c r="G13" s="36">
        <v>65</v>
      </c>
      <c r="H13" s="56">
        <f t="shared" si="0"/>
        <v>162.5</v>
      </c>
      <c r="I13" s="47"/>
      <c r="J13" s="39">
        <f t="shared" si="1"/>
        <v>0</v>
      </c>
      <c r="K13" s="73">
        <v>22</v>
      </c>
      <c r="L13" s="39">
        <f t="shared" si="2"/>
        <v>0</v>
      </c>
      <c r="M13" s="45">
        <f t="shared" si="3"/>
        <v>0</v>
      </c>
      <c r="N13" s="88">
        <f t="shared" si="4"/>
        <v>0</v>
      </c>
    </row>
    <row r="14" spans="1:14" ht="25.5" x14ac:dyDescent="0.25">
      <c r="A14" s="87">
        <v>7</v>
      </c>
      <c r="B14" s="78" t="s">
        <v>30</v>
      </c>
      <c r="C14" s="40"/>
      <c r="D14" s="40"/>
      <c r="E14" s="42"/>
      <c r="F14" s="36">
        <v>50</v>
      </c>
      <c r="G14" s="36">
        <v>10</v>
      </c>
      <c r="H14" s="56">
        <f t="shared" si="0"/>
        <v>25</v>
      </c>
      <c r="I14" s="47"/>
      <c r="J14" s="39">
        <f t="shared" si="1"/>
        <v>0</v>
      </c>
      <c r="K14" s="73">
        <v>22</v>
      </c>
      <c r="L14" s="39">
        <f t="shared" si="2"/>
        <v>0</v>
      </c>
      <c r="M14" s="45">
        <f t="shared" si="3"/>
        <v>0</v>
      </c>
      <c r="N14" s="88">
        <f t="shared" si="4"/>
        <v>0</v>
      </c>
    </row>
    <row r="15" spans="1:14" ht="26.25" thickBot="1" x14ac:dyDescent="0.3">
      <c r="A15" s="89">
        <v>8</v>
      </c>
      <c r="B15" s="78" t="s">
        <v>31</v>
      </c>
      <c r="C15" s="43"/>
      <c r="D15" s="43"/>
      <c r="E15" s="44"/>
      <c r="F15" s="38">
        <v>50</v>
      </c>
      <c r="G15" s="38">
        <v>10</v>
      </c>
      <c r="H15" s="56">
        <f t="shared" si="0"/>
        <v>25</v>
      </c>
      <c r="I15" s="48"/>
      <c r="J15" s="39">
        <f t="shared" si="1"/>
        <v>0</v>
      </c>
      <c r="K15" s="74">
        <v>22</v>
      </c>
      <c r="L15" s="39">
        <f t="shared" si="2"/>
        <v>0</v>
      </c>
      <c r="M15" s="45">
        <f t="shared" si="3"/>
        <v>0</v>
      </c>
      <c r="N15" s="88">
        <f t="shared" si="4"/>
        <v>0</v>
      </c>
    </row>
    <row r="16" spans="1:14" ht="15.75" thickBot="1" x14ac:dyDescent="0.3">
      <c r="A16" s="75" t="s">
        <v>39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7"/>
      <c r="M16" s="70">
        <f>SUM(M8:M15)</f>
        <v>0</v>
      </c>
      <c r="N16" s="71">
        <f>SUM(N8:N15)</f>
        <v>0</v>
      </c>
    </row>
    <row r="17" spans="1:14" ht="15.75" thickBot="1" x14ac:dyDescent="0.3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</row>
    <row r="18" spans="1:14" x14ac:dyDescent="0.25">
      <c r="A18" s="19" t="s">
        <v>5</v>
      </c>
      <c r="B18" s="20"/>
      <c r="C18" s="20"/>
      <c r="D18" s="20"/>
      <c r="E18" s="21"/>
      <c r="F18" s="20"/>
      <c r="G18" s="20"/>
      <c r="H18" s="53"/>
      <c r="I18" s="20"/>
      <c r="J18" s="20"/>
      <c r="K18" s="27"/>
      <c r="L18" s="27"/>
      <c r="M18" s="20"/>
      <c r="N18" s="32"/>
    </row>
    <row r="19" spans="1:14" x14ac:dyDescent="0.25">
      <c r="A19" s="22" t="s">
        <v>34</v>
      </c>
      <c r="B19" s="7"/>
      <c r="C19" s="7"/>
      <c r="D19" s="7"/>
      <c r="E19" s="4"/>
      <c r="F19" s="4"/>
      <c r="G19" s="4"/>
      <c r="H19" s="7"/>
      <c r="I19" s="4"/>
      <c r="J19"/>
      <c r="N19" s="31"/>
    </row>
    <row r="20" spans="1:14" x14ac:dyDescent="0.25">
      <c r="A20" s="22" t="s">
        <v>6</v>
      </c>
      <c r="B20" s="7"/>
      <c r="C20" s="7"/>
      <c r="D20" s="7"/>
      <c r="E20" s="4"/>
      <c r="F20" s="4"/>
      <c r="G20" s="4"/>
      <c r="H20" s="7"/>
      <c r="I20" s="4"/>
      <c r="J20"/>
      <c r="N20" s="31"/>
    </row>
    <row r="21" spans="1:14" x14ac:dyDescent="0.25">
      <c r="A21" s="22" t="s">
        <v>35</v>
      </c>
      <c r="B21" s="7"/>
      <c r="C21" s="7"/>
      <c r="D21" s="7"/>
      <c r="E21" s="4"/>
      <c r="F21" s="4"/>
      <c r="G21" s="4"/>
      <c r="H21" s="7"/>
      <c r="I21" s="4"/>
      <c r="J21"/>
      <c r="N21" s="31"/>
    </row>
    <row r="22" spans="1:14" x14ac:dyDescent="0.25">
      <c r="A22" s="22" t="s">
        <v>7</v>
      </c>
      <c r="B22" s="7"/>
      <c r="C22" s="7"/>
      <c r="D22" s="7"/>
      <c r="E22" s="4"/>
      <c r="F22" s="4"/>
      <c r="G22" s="4"/>
      <c r="H22" s="7"/>
      <c r="I22" s="4"/>
      <c r="J22"/>
      <c r="N22" s="31"/>
    </row>
    <row r="23" spans="1:14" ht="15.75" thickBot="1" x14ac:dyDescent="0.3">
      <c r="A23" s="23" t="s">
        <v>42</v>
      </c>
      <c r="B23" s="49"/>
      <c r="C23" s="49"/>
      <c r="D23" s="49"/>
      <c r="E23" s="50"/>
      <c r="F23" s="50"/>
      <c r="G23" s="50"/>
      <c r="H23" s="49"/>
      <c r="I23" s="50"/>
      <c r="J23" s="51"/>
      <c r="K23" s="28"/>
      <c r="L23" s="28"/>
      <c r="M23" s="24"/>
      <c r="N23" s="33"/>
    </row>
    <row r="25" spans="1:14" x14ac:dyDescent="0.25">
      <c r="A25" s="6" t="s">
        <v>8</v>
      </c>
      <c r="B25" s="8"/>
      <c r="C25" s="8"/>
      <c r="D25" s="8"/>
      <c r="E25" s="6"/>
      <c r="I25" t="s">
        <v>15</v>
      </c>
      <c r="J25"/>
    </row>
    <row r="26" spans="1:14" x14ac:dyDescent="0.25">
      <c r="A26" s="3" t="s">
        <v>9</v>
      </c>
      <c r="B26" s="2"/>
      <c r="C26" s="2"/>
      <c r="D26" s="2"/>
      <c r="E26" s="2"/>
      <c r="J26"/>
    </row>
    <row r="28" spans="1:14" x14ac:dyDescent="0.25">
      <c r="A28" s="5"/>
      <c r="E28" s="5"/>
      <c r="J28"/>
      <c r="L28" s="29" t="s">
        <v>16</v>
      </c>
    </row>
    <row r="29" spans="1:14" x14ac:dyDescent="0.25">
      <c r="A29" s="5" t="s">
        <v>10</v>
      </c>
      <c r="E29" s="5"/>
      <c r="G29" s="3" t="s">
        <v>11</v>
      </c>
      <c r="H29" s="55"/>
      <c r="J29"/>
      <c r="L29" s="29" t="s">
        <v>12</v>
      </c>
    </row>
    <row r="30" spans="1:14" x14ac:dyDescent="0.25">
      <c r="A30" s="5"/>
      <c r="E30" s="5"/>
      <c r="J30"/>
      <c r="L30" s="29" t="s">
        <v>13</v>
      </c>
    </row>
    <row r="31" spans="1:14" x14ac:dyDescent="0.25">
      <c r="A31" s="5"/>
      <c r="E31" s="5"/>
      <c r="J31"/>
      <c r="L31" s="29" t="s">
        <v>2</v>
      </c>
    </row>
    <row r="32" spans="1:14" x14ac:dyDescent="0.25">
      <c r="A32" s="4"/>
      <c r="B32" s="7"/>
      <c r="C32" s="7"/>
      <c r="D32" s="7"/>
      <c r="E32" s="4"/>
      <c r="F32" s="4"/>
      <c r="G32" s="4"/>
      <c r="H32" s="7"/>
      <c r="I32" s="4"/>
      <c r="J32"/>
      <c r="L32" s="29" t="s">
        <v>14</v>
      </c>
    </row>
    <row r="35" spans="1:6" x14ac:dyDescent="0.25">
      <c r="A35" s="57"/>
      <c r="B35" s="57"/>
      <c r="C35" s="58"/>
      <c r="D35" s="58"/>
      <c r="F35" s="17"/>
    </row>
    <row r="36" spans="1:6" x14ac:dyDescent="0.25">
      <c r="A36" s="57"/>
      <c r="B36" s="57"/>
      <c r="C36" s="58"/>
      <c r="D36" s="58"/>
      <c r="F36" s="17"/>
    </row>
    <row r="37" spans="1:6" x14ac:dyDescent="0.25">
      <c r="A37" s="57"/>
      <c r="B37" s="57"/>
      <c r="C37" s="58"/>
      <c r="D37" s="58"/>
      <c r="F37" s="16"/>
    </row>
    <row r="38" spans="1:6" x14ac:dyDescent="0.25">
      <c r="A38" s="57"/>
      <c r="B38" s="57"/>
      <c r="C38" s="58"/>
      <c r="D38" s="58"/>
      <c r="F38" s="16"/>
    </row>
    <row r="39" spans="1:6" x14ac:dyDescent="0.25">
      <c r="A39" s="57"/>
      <c r="B39" s="57"/>
      <c r="C39" s="58"/>
      <c r="D39" s="58"/>
      <c r="F39" s="16"/>
    </row>
    <row r="40" spans="1:6" x14ac:dyDescent="0.25">
      <c r="A40" s="15"/>
      <c r="B40" s="15"/>
      <c r="C40" s="14"/>
      <c r="D40" s="14"/>
    </row>
    <row r="41" spans="1:6" x14ac:dyDescent="0.25">
      <c r="A41" s="15"/>
      <c r="B41" s="18"/>
      <c r="C41" s="14"/>
      <c r="D41" s="14"/>
    </row>
    <row r="43" spans="1:6" ht="68.25" customHeight="1" x14ac:dyDescent="0.25">
      <c r="A43" s="59"/>
      <c r="B43" s="59"/>
      <c r="C43" s="59"/>
      <c r="D43" s="59"/>
      <c r="E43" s="59"/>
    </row>
  </sheetData>
  <mergeCells count="14">
    <mergeCell ref="A5:N5"/>
    <mergeCell ref="A17:N17"/>
    <mergeCell ref="A35:B35"/>
    <mergeCell ref="C35:D35"/>
    <mergeCell ref="A16:L16"/>
    <mergeCell ref="A36:B36"/>
    <mergeCell ref="C36:D36"/>
    <mergeCell ref="A43:E43"/>
    <mergeCell ref="A37:B37"/>
    <mergeCell ref="C37:D37"/>
    <mergeCell ref="A38:B38"/>
    <mergeCell ref="C38:D38"/>
    <mergeCell ref="A39:B39"/>
    <mergeCell ref="C39:D39"/>
  </mergeCells>
  <pageMargins left="0.7" right="0.7" top="0.75" bottom="0.75" header="0.3" footer="0.3"/>
  <pageSetup paperSize="9" scale="4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Žagar</dc:creator>
  <cp:lastModifiedBy>Pipan, Špela</cp:lastModifiedBy>
  <cp:lastPrinted>2025-05-14T10:07:04Z</cp:lastPrinted>
  <dcterms:created xsi:type="dcterms:W3CDTF">2023-01-23T11:00:46Z</dcterms:created>
  <dcterms:modified xsi:type="dcterms:W3CDTF">2025-05-14T10:32:15Z</dcterms:modified>
</cp:coreProperties>
</file>